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30ADC268-BAA3-4B11-B536-7BB87A1380F4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26" i="6" l="1"/>
  <c r="J72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<sst xmlns="http://schemas.openxmlformats.org/spreadsheetml/2006/main" count="764" uniqueCount="173">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</sst>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26" totalsRowCount="1" headerRowDxfId="48" dataDxfId="47" totalsRowDxfId="46">
  <autoFilter ref="A1:O725" xr:uid="{00000000-0009-0000-0100-000002000000}"/>
  <tableColumns count="15">
    <tableColumn id="1" xr3:uid="{4F188707-651D-40E0-A900-DC86C83203C6}" name="تاریخ" totalsRowLabel="Total" dataDxfId="45" totalsRowDxfId="14"/>
    <tableColumn id="4" xr3:uid="{62882EBB-259C-4ECE-98AA-3276D377919C}" name="ارزش معاملات" dataDxfId="44" totalsRowDxfId="13"/>
    <tableColumn id="5" xr3:uid="{BF856CB8-BD97-430B-9F57-75FB99029EB1}" name="صف خرید" dataDxfId="43" totalsRowDxfId="12"/>
    <tableColumn id="6" xr3:uid="{4FA6D717-DD73-4DC3-B78B-7294C03675BF}" name="صف فروش " dataDxfId="42" totalsRowDxfId="11"/>
    <tableColumn id="7" xr3:uid="{711A5EA2-98ED-4601-A79C-165AAB8771BE}" name="سرانه خرید" dataDxfId="41" totalsRowDxfId="10"/>
    <tableColumn id="8" xr3:uid="{0A1D605C-8500-4645-8FB7-984306B29ED5}" name="سرانه فروش" dataDxfId="40" totalsRowDxfId="9"/>
    <tableColumn id="9" xr3:uid="{842930B4-1573-4048-A716-08A33C67D899}" name="اختلاف" dataDxfId="39" totalsRowDxfId="8"/>
    <tableColumn id="10" xr3:uid="{D00DA3F6-10C5-4802-AF80-0F107A1E0462}" name="نسبت صف خرید به فروش" dataDxfId="38" totalsRowDxfId="7"/>
    <tableColumn id="11" xr3:uid="{9E91079F-0460-439F-A654-6F296D8C85E9}" name="ورود و خروج درآمد ثابت" dataDxfId="37" totalsRowDxfId="6"/>
    <tableColumn id="12" xr3:uid="{266F5C7F-C6B0-41E9-B189-FFCDE1399D40}" name="ورود و خروج سهام" totalsRowFunction="sum" dataDxfId="36" totalsRowDxfId="5"/>
    <tableColumn id="13" xr3:uid="{B1512876-B2CD-4FA2-9500-CEC3A3ED4012}" name="هفته اخیر" dataDxfId="35" totalsRowDxfId="4"/>
    <tableColumn id="14" xr3:uid="{172F3466-578C-4D9F-A8C1-1AF2A2956E05}" name="ماه اخیر" dataDxfId="34" totalsRowDxfId="3"/>
    <tableColumn id="15" xr3:uid="{4C5218DC-EB20-4B3D-8372-9FE75F5B7ACA}" name="سه ماه اخیر" dataDxfId="33" totalsRowDxfId="2"/>
    <tableColumn id="16" xr3:uid="{A5B0B185-B387-4FAF-B1DC-9AF0B652FCB7}" name="شش ماه اخیر" dataDxfId="32" totalsRowDxfId="1"/>
    <tableColumn id="17" xr3:uid="{16D29ECF-4CF2-402C-A87F-5319D0527507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46"/>
  <sheetViews>
    <sheetView rightToLeft="1" tabSelected="1" topLeftCell="D1" zoomScale="60" zoomScaleNormal="60" workbookViewId="0">
      <pane ySplit="1" topLeftCell="A639" activePane="bottomLeft" state="frozen"/>
      <selection pane="bottomLeft" activeCell="AB646" sqref="AB646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88"/>
  <sheetViews>
    <sheetView rightToLeft="1" workbookViewId="0">
      <pane ySplit="1" topLeftCell="A82" activePane="bottomLeft" state="frozen"/>
      <selection activeCell="AA578" sqref="AA578"/>
      <selection pane="bottomLeft" activeCell="B96" sqref="B95:B96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26"/>
  <sheetViews>
    <sheetView rightToLeft="1" zoomScale="140" zoomScaleNormal="140" workbookViewId="0">
      <pane ySplit="1" topLeftCell="A716" activePane="bottomLeft" state="frozen"/>
      <selection activeCell="G40" sqref="G40"/>
      <selection pane="bottomLeft" activeCell="K724" sqref="K724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5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5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5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5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5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5">
      <c r="A726" s="33" t="s">
        <v>81</v>
      </c>
      <c r="H726" s="27"/>
      <c r="J726" s="35">
        <f>SUBTOTAL(109,Table2[ورود و خروج سهام])</f>
        <v>-184107</v>
      </c>
      <c r="O726" s="27">
        <f>SUBTOTAL(109,Table2[سال اخیر])</f>
        <v>-123785</v>
      </c>
    </row>
  </sheetData>
  <phoneticPr fontId="1" type="noConversion"/>
  <conditionalFormatting sqref="C223:C725">
    <cfRule type="cellIs" dxfId="30" priority="2" operator="greaterThan">
      <formula>0</formula>
    </cfRule>
  </conditionalFormatting>
  <conditionalFormatting sqref="D223:D725">
    <cfRule type="cellIs" dxfId="29" priority="1" operator="greaterThan">
      <formula>0</formula>
    </cfRule>
  </conditionalFormatting>
  <conditionalFormatting sqref="E223:E725">
    <cfRule type="cellIs" dxfId="28" priority="8" operator="greaterThan">
      <formula>0</formula>
    </cfRule>
  </conditionalFormatting>
  <conditionalFormatting sqref="F223:F725">
    <cfRule type="cellIs" dxfId="27" priority="7" operator="greaterThan">
      <formula>0</formula>
    </cfRule>
  </conditionalFormatting>
  <conditionalFormatting sqref="G1:G250">
    <cfRule type="cellIs" dxfId="26" priority="51" operator="lessThan">
      <formula>0</formula>
    </cfRule>
    <cfRule type="cellIs" dxfId="25" priority="52" operator="greaterThan">
      <formula>0</formula>
    </cfRule>
  </conditionalFormatting>
  <conditionalFormatting sqref="G727:G1048576">
    <cfRule type="cellIs" dxfId="24" priority="55" operator="lessThan">
      <formula>0</formula>
    </cfRule>
    <cfRule type="cellIs" dxfId="23" priority="56" operator="greaterThan">
      <formula>0</formula>
    </cfRule>
  </conditionalFormatting>
  <conditionalFormatting sqref="I223">
    <cfRule type="cellIs" dxfId="22" priority="54" operator="lessThan">
      <formula>0</formula>
    </cfRule>
  </conditionalFormatting>
  <conditionalFormatting sqref="I325:I725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50" operator="greaterThan">
      <formula>0</formula>
    </cfRule>
  </conditionalFormatting>
  <conditionalFormatting sqref="I224:J324">
    <cfRule type="cellIs" dxfId="18" priority="49" operator="lessThan">
      <formula>0</formula>
    </cfRule>
  </conditionalFormatting>
  <conditionalFormatting sqref="J223">
    <cfRule type="cellIs" dxfId="17" priority="53" operator="lessThan">
      <formula>0</formula>
    </cfRule>
  </conditionalFormatting>
  <conditionalFormatting sqref="J325:J726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2023-10-10T11:05:58Z</dcterms:modified>
</cp:coreProperties>
</file>